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15360" windowHeight="7095"/>
  </bookViews>
  <sheets>
    <sheet name="معلمى الفصول" sheetId="3" r:id="rId1"/>
  </sheets>
  <definedNames>
    <definedName name="_xlnm._FilterDatabase" localSheetId="0" hidden="1">'معلمى الفصول'!$A$4:$H$4</definedName>
    <definedName name="_xlnm.Print_Titles" localSheetId="0">'معلمى الفصول'!$1:$4</definedName>
  </definedNames>
  <calcPr calcId="144525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3" l="1"/>
  <c r="A14" i="3"/>
  <c r="G13" i="3"/>
  <c r="A13" i="3"/>
  <c r="G12" i="3"/>
  <c r="A12" i="3"/>
  <c r="G11" i="3"/>
  <c r="A11" i="3"/>
  <c r="G10" i="3"/>
  <c r="A10" i="3"/>
  <c r="G9" i="3"/>
  <c r="A9" i="3"/>
  <c r="G8" i="3"/>
  <c r="A8" i="3"/>
  <c r="G7" i="3"/>
  <c r="A7" i="3"/>
  <c r="G6" i="3"/>
  <c r="A6" i="3"/>
  <c r="G5" i="3"/>
  <c r="A5" i="3"/>
</calcChain>
</file>

<file path=xl/sharedStrings.xml><?xml version="1.0" encoding="utf-8"?>
<sst xmlns="http://schemas.openxmlformats.org/spreadsheetml/2006/main" count="63" uniqueCount="36">
  <si>
    <t>م</t>
  </si>
  <si>
    <t>الاســــــــم</t>
  </si>
  <si>
    <t>الرقم القومى</t>
  </si>
  <si>
    <t>تاريخ الميلاد</t>
  </si>
  <si>
    <t>تاريخ التعيين</t>
  </si>
  <si>
    <t>الدرجة المالية الحالية</t>
  </si>
  <si>
    <t>اشرف على عبدالعال هلال</t>
  </si>
  <si>
    <t xml:space="preserve">الأولى 2012          </t>
  </si>
  <si>
    <t>معلم أول أ</t>
  </si>
  <si>
    <t>خالد ابراهيم الدسوقى النادى</t>
  </si>
  <si>
    <t>صفاء عبدالفتاح زايد محمد</t>
  </si>
  <si>
    <t xml:space="preserve">الأولى 2014          </t>
  </si>
  <si>
    <t>عائشة السيد محمد بكر</t>
  </si>
  <si>
    <t>عائشة عبدالعزيز محمد ابراهيم</t>
  </si>
  <si>
    <t>عائشة محمد عبدالجواد اسماعيل</t>
  </si>
  <si>
    <t>فتحية فتوح عبد الله حسن</t>
  </si>
  <si>
    <t>محمد موسى السيد موسى</t>
  </si>
  <si>
    <t>نوال عبد الله خضر السيد</t>
  </si>
  <si>
    <t>هويدا محمد سيد احمد المصرى</t>
  </si>
  <si>
    <t>د0معلمين1988</t>
  </si>
  <si>
    <t>د0معلمات1992</t>
  </si>
  <si>
    <t>د0معلمات1990</t>
  </si>
  <si>
    <t>د0معلمات1982</t>
  </si>
  <si>
    <t>د0معلمات1988</t>
  </si>
  <si>
    <t>د0معلمين1987</t>
  </si>
  <si>
    <t>د0معلمين1986</t>
  </si>
  <si>
    <t>د0معلمين1984</t>
  </si>
  <si>
    <t>الوظيفة على الكادر</t>
  </si>
  <si>
    <t>المؤهل وتاريخه</t>
  </si>
  <si>
    <t>الموطن</t>
  </si>
  <si>
    <t>عرب الرمل</t>
  </si>
  <si>
    <t>ش.ع</t>
  </si>
  <si>
    <t>مدير المدرسة</t>
  </si>
  <si>
    <t>وكيل ش/ع</t>
  </si>
  <si>
    <t>تقر إدارة المدرسة بصحة جميع البيانات من واقع سجلات المدرسة</t>
  </si>
  <si>
    <t>د0معلمين1989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</si>
</sst>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0"/>
      <color theme="1"/>
      <name val="Sultan  koufi Bold"/>
      <charset val="178"/>
    </font>
    <font>
      <b/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 inden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48"/>
  <sheetViews>
    <sheetView rightToLeft="1" tabSelected="1" workbookViewId="0">
      <pane ySplit="4" topLeftCell="A5" activePane="bottomLeft" state="frozen"/>
      <selection pane="bottomLeft" activeCell="E5" sqref="E5"/>
    </sheetView>
  </sheetViews>
  <sheetFormatPr defaultRowHeight="12.75" x14ac:dyDescent="0.2"/>
  <cols>
    <col min="1" max="1" width="4.125" style="1" customWidth="1"/>
    <col min="2" max="2" width="21.875" style="1" customWidth="1"/>
    <col min="3" max="3" width="8.375" style="1" customWidth="1"/>
    <col min="4" max="4" width="9.5" style="1" customWidth="1"/>
    <col min="5" max="5" width="11.5" style="1" customWidth="1"/>
    <col min="6" max="6" width="12.75" style="1" customWidth="1"/>
    <col min="7" max="8" width="15.125" style="1" customWidth="1"/>
    <col min="9" max="9" width="9" style="1"/>
    <col min="10" max="10" width="19.625" style="1" customWidth="1"/>
    <col min="11" max="11" width="13.375" style="1" customWidth="1"/>
    <col min="12" max="12" width="15.375" style="1" customWidth="1"/>
    <col min="13" max="13" width="12.875" style="1" customWidth="1"/>
    <col min="14" max="16384" width="9" style="1"/>
  </cols>
  <sheetData>
    <row r="1" spans="1:21" ht="15" x14ac:dyDescent="0.2">
      <c r="A1" s="17"/>
      <c r="B1" s="17"/>
      <c r="C1" s="18"/>
      <c r="D1" s="19"/>
      <c r="E1" s="19"/>
      <c r="F1" s="18"/>
      <c r="G1" s="18"/>
      <c r="H1" s="18"/>
    </row>
    <row r="2" spans="1:21" ht="23.25" customHeight="1" x14ac:dyDescent="0.2">
      <c r="A2" s="17"/>
      <c r="B2" s="17"/>
      <c r="C2" s="19"/>
    </row>
    <row r="3" spans="1:21" ht="19.5" customHeight="1" x14ac:dyDescent="0.2">
      <c r="A3" s="21"/>
      <c r="B3" s="21"/>
      <c r="C3" s="21"/>
      <c r="D3" s="21"/>
      <c r="E3" s="21"/>
      <c r="F3" s="21"/>
      <c r="G3" s="21"/>
      <c r="H3" s="21"/>
      <c r="K3" s="20"/>
    </row>
    <row r="4" spans="1:21" ht="39" customHeight="1" x14ac:dyDescent="0.2">
      <c r="A4" s="2" t="s">
        <v>0</v>
      </c>
      <c r="B4" s="2" t="s">
        <v>1</v>
      </c>
      <c r="C4" s="2" t="s">
        <v>27</v>
      </c>
      <c r="D4" s="3" t="s">
        <v>5</v>
      </c>
      <c r="E4" s="2" t="s">
        <v>4</v>
      </c>
      <c r="F4" s="2" t="s">
        <v>28</v>
      </c>
      <c r="G4" s="2" t="s">
        <v>3</v>
      </c>
      <c r="H4" s="2" t="s">
        <v>29</v>
      </c>
      <c r="J4" s="20"/>
      <c r="K4" s="20"/>
      <c r="L4" s="20" t="s">
        <v>2</v>
      </c>
    </row>
    <row r="5" spans="1:21" ht="35.1" customHeight="1" x14ac:dyDescent="0.2">
      <c r="A5" s="10">
        <f>IF(B5="","",SUBTOTAL(3,$B$5:B5))</f>
        <v>1</v>
      </c>
      <c r="B5" s="11" t="s">
        <v>6</v>
      </c>
      <c r="C5" s="12" t="s">
        <v>8</v>
      </c>
      <c r="D5" s="13" t="s">
        <v>7</v>
      </c>
      <c r="E5" s="14">
        <v>29584</v>
      </c>
      <c r="F5" s="15" t="s">
        <v>19</v>
      </c>
      <c r="G5" s="16">
        <f>TEXT(LEFT(L5,7)+17000000,"####-##-##")+0</f>
        <v>23974</v>
      </c>
      <c r="H5" s="16" t="s">
        <v>30</v>
      </c>
      <c r="I5" s="20"/>
      <c r="J5" s="20"/>
      <c r="K5" s="23"/>
      <c r="L5" s="4">
        <v>26508201701491</v>
      </c>
    </row>
    <row r="6" spans="1:21" ht="35.1" customHeight="1" x14ac:dyDescent="0.2">
      <c r="A6" s="10">
        <f>IF(B6="","",SUBTOTAL(3,$B$5:B6))</f>
        <v>2</v>
      </c>
      <c r="B6" s="11" t="s">
        <v>9</v>
      </c>
      <c r="C6" s="12" t="s">
        <v>8</v>
      </c>
      <c r="D6" s="13" t="s">
        <v>7</v>
      </c>
      <c r="E6" s="14">
        <v>32374</v>
      </c>
      <c r="F6" s="15" t="s">
        <v>35</v>
      </c>
      <c r="G6" s="16">
        <f>TEXT(LEFT(L6,7)+17000000,"####-##-##")+0</f>
        <v>23835</v>
      </c>
      <c r="H6" s="16" t="s">
        <v>30</v>
      </c>
      <c r="I6" s="20"/>
      <c r="J6" s="20"/>
      <c r="K6" s="23"/>
      <c r="L6" s="4">
        <v>26504031701216</v>
      </c>
    </row>
    <row r="7" spans="1:21" ht="35.1" customHeight="1" x14ac:dyDescent="0.2">
      <c r="A7" s="10">
        <f>IF(B7="","",SUBTOTAL(3,$B$5:B7))</f>
        <v>3</v>
      </c>
      <c r="B7" s="11" t="s">
        <v>10</v>
      </c>
      <c r="C7" s="12" t="s">
        <v>8</v>
      </c>
      <c r="D7" s="13" t="s">
        <v>11</v>
      </c>
      <c r="E7" s="14">
        <v>33880</v>
      </c>
      <c r="F7" s="15" t="s">
        <v>20</v>
      </c>
      <c r="G7" s="16">
        <f>TEXT(LEFT(L7,7)+17000000,"####-##-##")+0</f>
        <v>26306</v>
      </c>
      <c r="H7" s="16" t="s">
        <v>30</v>
      </c>
      <c r="I7" s="20"/>
      <c r="J7" s="20"/>
      <c r="K7" s="23"/>
      <c r="L7" s="4">
        <v>27201081702281</v>
      </c>
    </row>
    <row r="8" spans="1:21" ht="35.1" customHeight="1" x14ac:dyDescent="0.2">
      <c r="A8" s="10">
        <f>IF(B8="","",SUBTOTAL(3,$B$5:B8))</f>
        <v>4</v>
      </c>
      <c r="B8" s="11" t="s">
        <v>12</v>
      </c>
      <c r="C8" s="12" t="s">
        <v>8</v>
      </c>
      <c r="D8" s="13" t="s">
        <v>11</v>
      </c>
      <c r="E8" s="14">
        <v>33117</v>
      </c>
      <c r="F8" s="15" t="s">
        <v>21</v>
      </c>
      <c r="G8" s="16">
        <f>TEXT(LEFT(L8,7)+17000000,"####-##-##")+0</f>
        <v>25510</v>
      </c>
      <c r="H8" s="16" t="s">
        <v>30</v>
      </c>
      <c r="I8" s="20"/>
      <c r="J8" s="20"/>
      <c r="K8" s="23"/>
      <c r="L8" s="4">
        <v>26911031702004</v>
      </c>
    </row>
    <row r="9" spans="1:21" ht="35.1" customHeight="1" x14ac:dyDescent="0.2">
      <c r="A9" s="10">
        <f>IF(B9="","",SUBTOTAL(3,$B$5:B9))</f>
        <v>5</v>
      </c>
      <c r="B9" s="11" t="s">
        <v>13</v>
      </c>
      <c r="C9" s="12" t="s">
        <v>8</v>
      </c>
      <c r="D9" s="13" t="s">
        <v>11</v>
      </c>
      <c r="E9" s="14">
        <v>33848</v>
      </c>
      <c r="F9" s="15" t="s">
        <v>20</v>
      </c>
      <c r="G9" s="16">
        <f>TEXT(LEFT(L9,7)+17000000,"####-##-##")+0</f>
        <v>26309</v>
      </c>
      <c r="H9" s="16" t="s">
        <v>30</v>
      </c>
      <c r="I9" s="20"/>
      <c r="J9" s="20"/>
      <c r="K9" s="23"/>
      <c r="L9" s="4">
        <v>27201111701528</v>
      </c>
    </row>
    <row r="10" spans="1:21" ht="35.1" customHeight="1" x14ac:dyDescent="0.2">
      <c r="A10" s="10">
        <f>IF(B10="","",SUBTOTAL(3,$B$5:B10))</f>
        <v>6</v>
      </c>
      <c r="B10" s="11" t="s">
        <v>14</v>
      </c>
      <c r="C10" s="12" t="s">
        <v>8</v>
      </c>
      <c r="D10" s="13" t="s">
        <v>7</v>
      </c>
      <c r="E10" s="14">
        <v>30195</v>
      </c>
      <c r="F10" s="15" t="s">
        <v>22</v>
      </c>
      <c r="G10" s="16">
        <f>TEXT(LEFT(L10,7)+17000000,"####-##-##")+0</f>
        <v>22856</v>
      </c>
      <c r="H10" s="16" t="s">
        <v>30</v>
      </c>
      <c r="I10" s="20"/>
      <c r="J10" s="20"/>
      <c r="K10" s="23"/>
      <c r="L10" s="4">
        <v>26207291701002</v>
      </c>
    </row>
    <row r="11" spans="1:21" ht="35.1" customHeight="1" x14ac:dyDescent="0.2">
      <c r="A11" s="10">
        <f>IF(B11="","",SUBTOTAL(3,$B$5:B11))</f>
        <v>7</v>
      </c>
      <c r="B11" s="11" t="s">
        <v>15</v>
      </c>
      <c r="C11" s="12" t="s">
        <v>8</v>
      </c>
      <c r="D11" s="13" t="s">
        <v>7</v>
      </c>
      <c r="E11" s="14">
        <v>32387</v>
      </c>
      <c r="F11" s="15" t="s">
        <v>23</v>
      </c>
      <c r="G11" s="16">
        <f>TEXT(LEFT(L11,7)+17000000,"####-##-##")+0</f>
        <v>24911</v>
      </c>
      <c r="H11" s="16" t="s">
        <v>30</v>
      </c>
      <c r="I11" s="20"/>
      <c r="J11" s="20"/>
      <c r="K11" s="23"/>
      <c r="L11" s="4">
        <v>26803140101765</v>
      </c>
    </row>
    <row r="12" spans="1:21" ht="35.1" customHeight="1" x14ac:dyDescent="0.2">
      <c r="A12" s="10">
        <f>IF(B12="","",SUBTOTAL(3,$B$5:B12))</f>
        <v>8</v>
      </c>
      <c r="B12" s="11" t="s">
        <v>16</v>
      </c>
      <c r="C12" s="12" t="s">
        <v>8</v>
      </c>
      <c r="D12" s="13" t="s">
        <v>7</v>
      </c>
      <c r="E12" s="14">
        <v>32082</v>
      </c>
      <c r="F12" s="15" t="s">
        <v>24</v>
      </c>
      <c r="G12" s="16">
        <f>TEXT(LEFT(L12,7)+17000000,"####-##-##")+0</f>
        <v>23230</v>
      </c>
      <c r="H12" s="16" t="s">
        <v>30</v>
      </c>
      <c r="I12" s="20"/>
      <c r="J12" s="20"/>
      <c r="K12" s="23"/>
      <c r="L12" s="4">
        <v>26308071701274</v>
      </c>
    </row>
    <row r="13" spans="1:21" ht="35.1" customHeight="1" x14ac:dyDescent="0.2">
      <c r="A13" s="10">
        <f>IF(B13="","",SUBTOTAL(3,$B$5:B13))</f>
        <v>9</v>
      </c>
      <c r="B13" s="11" t="s">
        <v>17</v>
      </c>
      <c r="C13" s="12" t="s">
        <v>8</v>
      </c>
      <c r="D13" s="13" t="s">
        <v>7</v>
      </c>
      <c r="E13" s="14">
        <v>31656</v>
      </c>
      <c r="F13" s="15" t="s">
        <v>25</v>
      </c>
      <c r="G13" s="16">
        <f>TEXT(LEFT(L13,7)+17000000,"####-##-##")+0</f>
        <v>23077</v>
      </c>
      <c r="H13" s="16" t="s">
        <v>30</v>
      </c>
      <c r="I13" s="20"/>
      <c r="J13" s="20"/>
      <c r="K13" s="23"/>
      <c r="L13" s="4">
        <v>26303070103363</v>
      </c>
    </row>
    <row r="14" spans="1:21" ht="35.1" customHeight="1" x14ac:dyDescent="0.2">
      <c r="A14" s="10">
        <f>IF(B14="","",SUBTOTAL(3,$B$5:B14))</f>
        <v>10</v>
      </c>
      <c r="B14" s="11" t="s">
        <v>18</v>
      </c>
      <c r="C14" s="12" t="s">
        <v>8</v>
      </c>
      <c r="D14" s="13" t="s">
        <v>7</v>
      </c>
      <c r="E14" s="14">
        <v>30926</v>
      </c>
      <c r="F14" s="15" t="s">
        <v>26</v>
      </c>
      <c r="G14" s="16">
        <f>TEXT(LEFT(L14,7)+17000000,"####-##-##")+0</f>
        <v>23074</v>
      </c>
      <c r="H14" s="16" t="s">
        <v>30</v>
      </c>
      <c r="I14" s="20"/>
      <c r="J14" s="20"/>
      <c r="K14" s="23"/>
      <c r="L14" s="4">
        <v>26303041400588</v>
      </c>
    </row>
    <row r="15" spans="1:21" ht="33.75" customHeight="1" x14ac:dyDescent="0.2">
      <c r="A15" s="22" t="s">
        <v>34</v>
      </c>
      <c r="B15" s="22"/>
      <c r="C15" s="22"/>
      <c r="D15" s="22"/>
      <c r="E15" s="22"/>
      <c r="F15" s="22"/>
      <c r="G15" s="22"/>
      <c r="H15" s="22"/>
      <c r="I15" s="20"/>
      <c r="J15" s="20"/>
      <c r="K15" s="23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15.75" x14ac:dyDescent="0.25">
      <c r="A16" s="19"/>
      <c r="B16" s="5" t="s">
        <v>31</v>
      </c>
      <c r="C16" s="19"/>
      <c r="D16" s="19"/>
      <c r="E16" s="7" t="s">
        <v>33</v>
      </c>
      <c r="F16" s="19"/>
      <c r="G16" s="19"/>
      <c r="H16" s="8" t="s">
        <v>32</v>
      </c>
      <c r="I16" s="20"/>
      <c r="J16" s="20"/>
      <c r="K16" s="23"/>
      <c r="M16" s="6"/>
      <c r="N16" s="6"/>
      <c r="O16"/>
      <c r="P16" s="6"/>
      <c r="Q16" s="6"/>
      <c r="R16" s="6"/>
      <c r="S16"/>
      <c r="U16"/>
    </row>
    <row r="17" spans="9:11" x14ac:dyDescent="0.2">
      <c r="I17" s="20"/>
      <c r="J17" s="20"/>
      <c r="K17" s="23"/>
    </row>
    <row r="18" spans="9:11" x14ac:dyDescent="0.2">
      <c r="I18" s="20"/>
      <c r="J18" s="20"/>
      <c r="K18" s="23"/>
    </row>
    <row r="19" spans="9:11" x14ac:dyDescent="0.2">
      <c r="I19" s="20"/>
      <c r="J19" s="20"/>
      <c r="K19" s="23"/>
    </row>
    <row r="20" spans="9:11" x14ac:dyDescent="0.2">
      <c r="I20" s="20"/>
      <c r="J20" s="20"/>
      <c r="K20" s="23"/>
    </row>
    <row r="21" spans="9:11" x14ac:dyDescent="0.2">
      <c r="I21" s="20"/>
      <c r="J21" s="20"/>
      <c r="K21" s="23"/>
    </row>
    <row r="22" spans="9:11" x14ac:dyDescent="0.2">
      <c r="I22" s="20"/>
      <c r="J22" s="20"/>
      <c r="K22" s="23"/>
    </row>
    <row r="23" spans="9:11" x14ac:dyDescent="0.2">
      <c r="I23" s="20"/>
      <c r="J23" s="20"/>
      <c r="K23" s="23"/>
    </row>
    <row r="24" spans="9:11" x14ac:dyDescent="0.2">
      <c r="I24" s="20"/>
      <c r="J24" s="20"/>
      <c r="K24" s="23"/>
    </row>
    <row r="25" spans="9:11" x14ac:dyDescent="0.2">
      <c r="I25" s="20"/>
      <c r="J25" s="20"/>
      <c r="K25" s="23"/>
    </row>
    <row r="26" spans="9:11" x14ac:dyDescent="0.2">
      <c r="I26" s="20"/>
      <c r="J26" s="20"/>
      <c r="K26" s="23"/>
    </row>
    <row r="27" spans="9:11" x14ac:dyDescent="0.2">
      <c r="I27" s="20"/>
      <c r="J27" s="20"/>
      <c r="K27" s="23"/>
    </row>
    <row r="28" spans="9:11" x14ac:dyDescent="0.2">
      <c r="I28" s="20"/>
      <c r="J28" s="20"/>
      <c r="K28" s="23"/>
    </row>
    <row r="29" spans="9:11" x14ac:dyDescent="0.2">
      <c r="I29" s="20"/>
      <c r="J29" s="20"/>
      <c r="K29" s="23"/>
    </row>
    <row r="30" spans="9:11" x14ac:dyDescent="0.2">
      <c r="I30" s="20"/>
      <c r="J30" s="20"/>
      <c r="K30" s="23"/>
    </row>
    <row r="31" spans="9:11" x14ac:dyDescent="0.2">
      <c r="I31" s="20"/>
      <c r="J31" s="20"/>
      <c r="K31" s="23"/>
    </row>
    <row r="32" spans="9:11" x14ac:dyDescent="0.2">
      <c r="I32" s="20"/>
      <c r="J32" s="20"/>
      <c r="K32" s="23"/>
    </row>
    <row r="33" spans="9:11" x14ac:dyDescent="0.2">
      <c r="I33" s="20"/>
      <c r="J33" s="20"/>
      <c r="K33" s="23"/>
    </row>
    <row r="34" spans="9:11" x14ac:dyDescent="0.2">
      <c r="I34" s="20"/>
      <c r="J34" s="20"/>
      <c r="K34" s="23"/>
    </row>
    <row r="35" spans="9:11" x14ac:dyDescent="0.2">
      <c r="I35" s="20"/>
      <c r="J35" s="20"/>
      <c r="K35" s="23"/>
    </row>
    <row r="36" spans="9:11" x14ac:dyDescent="0.2">
      <c r="I36" s="20"/>
      <c r="J36" s="20"/>
      <c r="K36" s="23"/>
    </row>
    <row r="37" spans="9:11" x14ac:dyDescent="0.2">
      <c r="I37" s="20"/>
      <c r="J37" s="20"/>
      <c r="K37" s="23"/>
    </row>
    <row r="38" spans="9:11" x14ac:dyDescent="0.2">
      <c r="I38" s="20"/>
      <c r="J38" s="20"/>
      <c r="K38" s="23"/>
    </row>
    <row r="39" spans="9:11" x14ac:dyDescent="0.2">
      <c r="I39" s="20"/>
      <c r="J39" s="20"/>
      <c r="K39" s="23"/>
    </row>
    <row r="40" spans="9:11" x14ac:dyDescent="0.2">
      <c r="I40" s="20"/>
      <c r="J40" s="20"/>
      <c r="K40" s="23"/>
    </row>
    <row r="41" spans="9:11" x14ac:dyDescent="0.2">
      <c r="I41" s="20"/>
      <c r="J41" s="20"/>
      <c r="K41" s="23"/>
    </row>
    <row r="42" spans="9:11" x14ac:dyDescent="0.2">
      <c r="I42" s="20"/>
      <c r="J42" s="20"/>
      <c r="K42" s="23"/>
    </row>
    <row r="43" spans="9:11" x14ac:dyDescent="0.2">
      <c r="I43" s="20"/>
      <c r="J43" s="20"/>
      <c r="K43" s="23"/>
    </row>
    <row r="44" spans="9:11" x14ac:dyDescent="0.2">
      <c r="I44" s="20"/>
      <c r="J44" s="20"/>
      <c r="K44" s="23"/>
    </row>
    <row r="45" spans="9:11" x14ac:dyDescent="0.2">
      <c r="I45" s="20"/>
      <c r="J45" s="20"/>
      <c r="K45" s="23"/>
    </row>
    <row r="46" spans="9:11" x14ac:dyDescent="0.2">
      <c r="I46" s="20"/>
      <c r="J46" s="20"/>
      <c r="K46" s="23"/>
    </row>
    <row r="47" spans="9:11" x14ac:dyDescent="0.2">
      <c r="I47" s="20"/>
      <c r="J47" s="20"/>
      <c r="K47" s="23"/>
    </row>
    <row r="48" spans="9:11" x14ac:dyDescent="0.2">
      <c r="I48" s="20"/>
    </row>
  </sheetData>
  <mergeCells count="2">
    <mergeCell ref="A3:H3"/>
    <mergeCell ref="A15:H15"/>
  </mergeCells>
  <printOptions horizontalCentered="1"/>
  <pageMargins left="0" right="0" top="0.35433070866141736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معلمى الفصول</vt:lpstr>
      <vt:lpstr>'معلمى الفصول'!Print_Titles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عمار</cp:lastModifiedBy>
  <cp:lastPrinted>2016-10-25T19:56:01Z</cp:lastPrinted>
  <dcterms:created xsi:type="dcterms:W3CDTF">2016-02-29T16:26:08Z</dcterms:created>
  <dcterms:modified xsi:type="dcterms:W3CDTF">2017-02-04T10:16:36Z</dcterms:modified>
</cp:coreProperties>
</file>